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6 25 01\Compras e Portal FDE\"/>
    </mc:Choice>
  </mc:AlternateContent>
  <xr:revisionPtr revIDLastSave="0" documentId="13_ncr:1_{6A1248D3-2C95-4C8B-8BCD-52A91EC8C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" l="1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7" i="2" l="1"/>
  <c r="G5" i="1"/>
  <c r="G124" i="1" s="1"/>
</calcChain>
</file>

<file path=xl/sharedStrings.xml><?xml version="1.0" encoding="utf-8"?>
<sst xmlns="http://schemas.openxmlformats.org/spreadsheetml/2006/main" count="477" uniqueCount="307">
  <si>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</si>
  <si>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</si>
  <si>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</si>
  <si>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</si>
  <si>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</si>
  <si>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</si>
  <si>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</si>
  <si>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</si>
  <si>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</si>
  <si>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- 69/01286/25/01 - SEI - FDE-SEI - 229.00016397/2025-15 - SIASG - 90333</t>
  </si>
  <si>
    <t>DATA BASE: - OUTUBRO/2025</t>
  </si>
  <si>
    <t xml:space="preserve">EE PROFA MARIA IMACULADA CERQUEIRA BORHER  - SARAPUI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</si>
  <si>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</si>
  <si>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</si>
  <si>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</si>
  <si>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</si>
  <si>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</si>
  <si>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</si>
  <si>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</si>
  <si>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</si>
  <si>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</si>
  <si>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</si>
  <si>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</si>
  <si>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</si>
  <si>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</si>
  <si>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</si>
  <si>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</si>
  <si>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</si>
  <si>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</si>
  <si>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</si>
  <si>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</si>
  <si>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</si>
  <si>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02.02.037</t>
  </si>
  <si>
    <t xml:space="preserve">ESTACAS TIPO STRAUSS DIAM 38CM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</si>
  <si>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</si>
  <si>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</si>
  <si>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</si>
  <si>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</si>
  <si>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</si>
  <si>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</si>
  <si>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</si>
  <si>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</si>
  <si>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</si>
  <si>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</si>
  <si>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</si>
  <si>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</si>
  <si>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</si>
  <si>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</si>
  <si>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</si>
  <si>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</si>
  <si>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</si>
  <si>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</si>
  <si>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</si>
  <si>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</si>
  <si>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</si>
  <si>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</si>
  <si>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</si>
  <si>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</si>
  <si>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</si>
  <si>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</si>
  <si>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</si>
  <si>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</si>
  <si>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</si>
  <si>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</si>
  <si>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</si>
  <si>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</si>
  <si>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</si>
  <si>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</si>
  <si>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</si>
  <si>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</si>
  <si>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</si>
  <si>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</si>
  <si>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</si>
  <si>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</si>
  <si>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</si>
  <si>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</si>
  <si>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</si>
  <si>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</si>
  <si>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</si>
  <si>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</si>
  <si>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</si>
  <si>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</si>
  <si>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06.01.006</t>
  </si>
  <si>
    <t>EF-06 ESQUADRIA DE FERRO 180X150CM</t>
  </si>
  <si>
    <t>06.02.032</t>
  </si>
  <si>
    <t>PF-20 PORTA DE FERRO COM BANDEIRA CHAPA PERFURADA  L=180CM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</si>
  <si>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</si>
  <si>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</si>
  <si>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</si>
  <si>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</si>
  <si>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</si>
  <si>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</si>
  <si>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</si>
  <si>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</si>
  <si>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</si>
  <si>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</si>
  <si>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</si>
  <si>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</si>
  <si>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</si>
  <si>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</si>
  <si>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08.08.044</t>
  </si>
  <si>
    <t>EXTINTORES MANUAIS DE CO2 CAPACIDADE 4KG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</si>
  <si>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</si>
  <si>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</si>
  <si>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</si>
  <si>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</si>
  <si>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</si>
  <si>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</si>
  <si>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</si>
  <si>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</si>
  <si>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</si>
  <si>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</si>
  <si>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</si>
  <si>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</si>
  <si>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</si>
  <si>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</si>
  <si>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</si>
  <si>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</si>
  <si>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</si>
  <si>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</si>
  <si>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</si>
  <si>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</si>
  <si>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</si>
  <si>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</si>
  <si>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</si>
  <si>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</si>
  <si>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</si>
  <si>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</si>
  <si>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</si>
  <si>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</si>
  <si>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</si>
  <si>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</si>
  <si>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</si>
  <si>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</si>
  <si>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</si>
  <si>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</si>
  <si>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</si>
  <si>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</si>
  <si>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</si>
  <si>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</si>
  <si>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</si>
  <si>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</si>
  <si>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</si>
  <si>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</si>
  <si>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</si>
  <si>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</si>
  <si>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</si>
  <si>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</si>
  <si>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</si>
  <si>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</si>
  <si>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</si>
  <si>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</si>
  <si>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</si>
  <si>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</si>
  <si>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</si>
  <si>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</si>
  <si>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</si>
  <si>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</si>
  <si>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</si>
  <si>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</si>
  <si>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</si>
  <si>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</si>
  <si>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</si>
  <si>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</si>
  <si>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</si>
  <si>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</si>
  <si>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</si>
  <si>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</si>
  <si>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</si>
  <si>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</si>
  <si>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</si>
  <si>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</si>
  <si>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</si>
  <si>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</si>
  <si>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</si>
  <si>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</si>
  <si>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</si>
  <si>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</si>
  <si>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</si>
  <si>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</si>
  <si>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</si>
  <si>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</si>
  <si>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</si>
  <si>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</si>
  <si>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</si>
  <si>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</si>
  <si>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</si>
  <si>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</si>
  <si>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</si>
  <si>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</si>
  <si>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</si>
  <si>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</si>
  <si>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</si>
  <si>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</si>
  <si>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</si>
  <si>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</si>
  <si>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</si>
  <si>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</si>
  <si>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</si>
  <si>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</si>
  <si>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</si>
  <si>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</si>
  <si>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</si>
  <si>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</si>
  <si>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</si>
  <si>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</si>
  <si>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</si>
  <si>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</si>
  <si>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</si>
  <si>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</si>
  <si>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</si>
  <si>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</si>
  <si>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</si>
  <si>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</si>
  <si>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</si>
  <si>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</si>
  <si>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</si>
  <si>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</si>
  <si>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</si>
  <si>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</si>
  <si>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</si>
  <si>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</si>
  <si>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</si>
  <si>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</si>
  <si>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</si>
  <si>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</si>
  <si>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</si>
  <si>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</si>
  <si>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</si>
  <si>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</si>
  <si>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</si>
  <si>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</si>
  <si>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</si>
  <si>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</si>
  <si>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</si>
  <si>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</si>
  <si>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</si>
  <si>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</si>
  <si>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</si>
  <si>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</si>
  <si>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</si>
  <si>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</si>
  <si>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</si>
  <si>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</si>
  <si>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</si>
  <si>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</si>
  <si>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</si>
  <si>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</si>
  <si>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</si>
  <si>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</si>
  <si>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</si>
  <si>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</si>
  <si>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</si>
  <si>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</si>
  <si>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</si>
  <si>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</si>
  <si>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</si>
  <si>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</si>
  <si>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</si>
  <si>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</si>
  <si>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03.50.001</t>
  </si>
  <si>
    <t>DEMOLIÇÃO DE CONCRETO INCLUINDO REVESTIMENTOS (MANUAL)</t>
  </si>
  <si>
    <t>07.60.002</t>
  </si>
  <si>
    <t>RETIRADA DE ESTRUT DE MADEIRA EM TESOURA PARA TELHAS DE BARRO SOBRE VAO LIVRE</t>
  </si>
  <si>
    <t>07.60.051</t>
  </si>
  <si>
    <t>RETIRADA DE TELHAS DE BARRO - S/REAPROV</t>
  </si>
  <si>
    <t>09.03.004</t>
  </si>
  <si>
    <t>CABO DE 16 MM2 750V (ISOLAÇAO NAO HALOGENADO)</t>
  </si>
  <si>
    <t>09.03.005</t>
  </si>
  <si>
    <t>CABO DE 25 MM2 750V (ISOLAÇAO NAO HALOGENADO)</t>
  </si>
  <si>
    <t>09.03.049</t>
  </si>
  <si>
    <t>ELETRODUTO DE PVC RIGIDO ROSCAVEL DE 50MM - INCL CONEXOES</t>
  </si>
  <si>
    <t>09.85.063</t>
  </si>
  <si>
    <t>CONDULETE DE 2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</si>
  <si>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</si>
  <si>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</si>
  <si>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</si>
  <si>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</si>
  <si>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</si>
  <si>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</si>
  <si>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</si>
  <si>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</si>
  <si>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</si>
  <si>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16.04.034</t>
  </si>
  <si>
    <t>FQ-02 ALAMBRADO SOBRE DIVISA</t>
  </si>
  <si>
    <t>16.05.031</t>
  </si>
  <si>
    <t>CA-21 CANALETA DE AGUAS PLUVIAIS EM CONCRETO (20CM)</t>
  </si>
  <si>
    <t>16.05.041</t>
  </si>
  <si>
    <t>TC-04 TAMPA DE CONCRETO P/ CANALETA AP (25CM)</t>
  </si>
  <si>
    <t>16.06.022</t>
  </si>
  <si>
    <t>MB-03 MASTRO PARA BANDEIRAS</t>
  </si>
  <si>
    <t>16.06.045</t>
  </si>
  <si>
    <t>LOCAÇÃO MENSAL CONTAINER DE 6M C/1 V.SANIT. 1 LAVABO E 1 PONTO P/CHUVEIRO,INCLUSIVE SUPORTE AR COND.</t>
  </si>
  <si>
    <t>16.06.066</t>
  </si>
  <si>
    <t>ANDAIME - TORRE - ALUGUEL MENSAL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</si>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</sst>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4"/>
  <sheetViews>
    <sheetView tabSelected="1" topLeftCell="A93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495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54.6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22.5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22.5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22.5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38.1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702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459</v>
      </c>
      <c r="E13" s="10">
        <v>150.58000000000001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50.1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128.35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619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33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11.85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17.7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59.05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544.6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3601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1626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162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146.19999999999999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41.4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13.6</v>
      </c>
      <c r="E28" s="10">
        <v>109.37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39</v>
      </c>
      <c r="D29" s="10">
        <v>8</v>
      </c>
      <c r="E29" s="10">
        <v>785.96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12.8</v>
      </c>
      <c r="E30" s="10">
        <v>55.59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34</v>
      </c>
      <c r="D31" s="10">
        <v>17.399999999999999</v>
      </c>
      <c r="E31" s="10">
        <v>75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353.21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20</v>
      </c>
      <c r="D33" s="10">
        <v>0.6</v>
      </c>
      <c r="E33" s="10">
        <v>726.2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31</v>
      </c>
      <c r="D34" s="10">
        <v>26</v>
      </c>
      <c r="E34" s="10">
        <v>15.57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83.54</v>
      </c>
      <c r="E35" s="10">
        <v>141.04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4</v>
      </c>
      <c r="E36" s="10">
        <v>1447.58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1</v>
      </c>
      <c r="E37" s="10">
        <v>1386.01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16</v>
      </c>
      <c r="E38" s="10">
        <v>4714.59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39</v>
      </c>
      <c r="D39" s="10">
        <v>1</v>
      </c>
      <c r="E39" s="10">
        <v>9517.92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176.4</v>
      </c>
      <c r="E40" s="10">
        <v>26.81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27.84</v>
      </c>
      <c r="E41" s="10">
        <v>156.22999999999999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194.04</v>
      </c>
      <c r="E42" s="10">
        <v>135.63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18</v>
      </c>
      <c r="E43" s="10">
        <v>120.84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34</v>
      </c>
      <c r="D44" s="10">
        <v>24.6</v>
      </c>
      <c r="E44" s="10">
        <v>279.7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34</v>
      </c>
      <c r="D45" s="10">
        <v>19</v>
      </c>
      <c r="E45" s="10">
        <v>64.150000000000006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2</v>
      </c>
      <c r="E46" s="10">
        <v>2188.3200000000002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1</v>
      </c>
      <c r="E47" s="10">
        <v>747.78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2</v>
      </c>
      <c r="E48" s="10">
        <v>237.96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2</v>
      </c>
      <c r="E49" s="10">
        <v>274.81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34</v>
      </c>
      <c r="D50" s="10">
        <v>26.6</v>
      </c>
      <c r="E50" s="10">
        <v>472.75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34</v>
      </c>
      <c r="D51" s="10">
        <v>6</v>
      </c>
      <c r="E51" s="10">
        <v>119.01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34</v>
      </c>
      <c r="D52" s="10">
        <v>14</v>
      </c>
      <c r="E52" s="10">
        <v>186.98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4</v>
      </c>
      <c r="E53" s="10">
        <v>44.38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37.6</v>
      </c>
      <c r="E54" s="10">
        <v>191.04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2</v>
      </c>
      <c r="E55" s="10">
        <v>722.32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6</v>
      </c>
      <c r="E56" s="10">
        <v>108.48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39</v>
      </c>
      <c r="D57" s="10">
        <v>4</v>
      </c>
      <c r="E57" s="10">
        <v>32.82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39</v>
      </c>
      <c r="D58" s="10">
        <v>4</v>
      </c>
      <c r="E58" s="10">
        <v>404.99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39</v>
      </c>
      <c r="D59" s="10">
        <v>24</v>
      </c>
      <c r="E59" s="10">
        <v>221.09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8</v>
      </c>
      <c r="E60" s="10">
        <v>176.36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39</v>
      </c>
      <c r="D61" s="10">
        <v>5</v>
      </c>
      <c r="E61" s="10">
        <v>260.33999999999997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39</v>
      </c>
      <c r="D62" s="10">
        <v>2</v>
      </c>
      <c r="E62" s="10">
        <v>407.17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39</v>
      </c>
      <c r="D63" s="10">
        <v>24</v>
      </c>
      <c r="E63" s="10">
        <v>586.91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39</v>
      </c>
      <c r="D64" s="10">
        <v>10</v>
      </c>
      <c r="E64" s="10">
        <v>415.19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39</v>
      </c>
      <c r="D65" s="10">
        <v>41</v>
      </c>
      <c r="E65" s="10">
        <v>334.47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48.6</v>
      </c>
      <c r="E66" s="10">
        <v>78.14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16.2</v>
      </c>
      <c r="E67" s="10">
        <v>43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144</v>
      </c>
      <c r="D68" s="10">
        <v>7520</v>
      </c>
      <c r="E68" s="10">
        <v>0.32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14</v>
      </c>
      <c r="D69" s="10">
        <v>352.3</v>
      </c>
      <c r="E69" s="10">
        <v>17.28</v>
      </c>
      <c r="F69" s="21"/>
      <c r="G69" s="17">
        <f t="shared" ref="G69:G123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14</v>
      </c>
      <c r="D70" s="10">
        <v>352.3</v>
      </c>
      <c r="E70" s="10">
        <v>60.05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146</v>
      </c>
      <c r="C71" s="9" t="s">
        <v>14</v>
      </c>
      <c r="D71" s="10">
        <v>247.85</v>
      </c>
      <c r="E71" s="10">
        <v>9.5399999999999991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148</v>
      </c>
      <c r="C72" s="9" t="s">
        <v>14</v>
      </c>
      <c r="D72" s="10">
        <v>247.85</v>
      </c>
      <c r="E72" s="10">
        <v>60.26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246.04</v>
      </c>
      <c r="E73" s="10">
        <v>29.67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192.49</v>
      </c>
      <c r="E74" s="10">
        <v>53.61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184.12</v>
      </c>
      <c r="E75" s="10">
        <v>56.11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24</v>
      </c>
      <c r="C76" s="9" t="s">
        <v>14</v>
      </c>
      <c r="D76" s="10">
        <v>184.12</v>
      </c>
      <c r="E76" s="10">
        <v>14.46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296.67</v>
      </c>
      <c r="E77" s="10">
        <v>43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34.94</v>
      </c>
      <c r="E78" s="10">
        <v>86.93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2.5</v>
      </c>
      <c r="E79" s="10">
        <v>282.58999999999997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166</v>
      </c>
      <c r="D80" s="10">
        <v>21</v>
      </c>
      <c r="E80" s="10">
        <v>21.4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296.67</v>
      </c>
      <c r="E81" s="10">
        <v>236.94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34</v>
      </c>
      <c r="D82" s="10">
        <v>35.700000000000003</v>
      </c>
      <c r="E82" s="10">
        <v>70.88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34</v>
      </c>
      <c r="D83" s="10">
        <v>12.6</v>
      </c>
      <c r="E83" s="10">
        <v>55.11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34</v>
      </c>
      <c r="D84" s="10">
        <v>7.1</v>
      </c>
      <c r="E84" s="10">
        <v>33.76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34</v>
      </c>
      <c r="D85" s="10">
        <v>229.8</v>
      </c>
      <c r="E85" s="10">
        <v>29.26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34</v>
      </c>
      <c r="D86" s="10">
        <v>4.8</v>
      </c>
      <c r="E86" s="10">
        <v>251.33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34</v>
      </c>
      <c r="D87" s="10">
        <v>1.8</v>
      </c>
      <c r="E87" s="10">
        <v>312.2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34</v>
      </c>
      <c r="D88" s="10">
        <v>60.6</v>
      </c>
      <c r="E88" s="10">
        <v>119.43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47.43</v>
      </c>
      <c r="E89" s="10">
        <v>153.32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27.84</v>
      </c>
      <c r="E90" s="10">
        <v>35.97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352.3</v>
      </c>
      <c r="E91" s="10">
        <v>44.95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229.8</v>
      </c>
      <c r="E92" s="10">
        <v>44.76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14</v>
      </c>
      <c r="D93" s="10">
        <v>264.08999999999997</v>
      </c>
      <c r="E93" s="10">
        <v>47.05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28.32</v>
      </c>
      <c r="E94" s="10">
        <v>83.65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51.21</v>
      </c>
      <c r="E95" s="10">
        <v>45.37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34</v>
      </c>
      <c r="D96" s="10">
        <v>37.6</v>
      </c>
      <c r="E96" s="10">
        <v>20.66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34</v>
      </c>
      <c r="D97" s="10">
        <v>5.6</v>
      </c>
      <c r="E97" s="10">
        <v>19.05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34</v>
      </c>
      <c r="D98" s="10">
        <v>26.6</v>
      </c>
      <c r="E98" s="10">
        <v>25.57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34</v>
      </c>
      <c r="D99" s="10">
        <v>4</v>
      </c>
      <c r="E99" s="10">
        <v>23.49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160.57</v>
      </c>
      <c r="E100" s="10">
        <v>52.23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14</v>
      </c>
      <c r="D101" s="10">
        <v>160.57</v>
      </c>
      <c r="E101" s="10">
        <v>69.92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81.8</v>
      </c>
      <c r="E102" s="10">
        <v>9.33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81.8</v>
      </c>
      <c r="E103" s="10">
        <v>40.97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81.8</v>
      </c>
      <c r="E104" s="10">
        <v>83.32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39</v>
      </c>
      <c r="D105" s="10">
        <v>2</v>
      </c>
      <c r="E105" s="10">
        <v>538.05999999999995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39</v>
      </c>
      <c r="D106" s="10">
        <v>1</v>
      </c>
      <c r="E106" s="10">
        <v>7097.72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14</v>
      </c>
      <c r="D107" s="10">
        <v>38.880000000000003</v>
      </c>
      <c r="E107" s="10">
        <v>534.88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34</v>
      </c>
      <c r="D108" s="10">
        <v>70</v>
      </c>
      <c r="E108" s="10">
        <v>131.25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14</v>
      </c>
      <c r="D109" s="10">
        <v>80</v>
      </c>
      <c r="E109" s="10">
        <v>5.25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14</v>
      </c>
      <c r="D110" s="10">
        <v>8</v>
      </c>
      <c r="E110" s="10">
        <v>533.98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39</v>
      </c>
      <c r="D111" s="10">
        <v>24</v>
      </c>
      <c r="E111" s="10">
        <v>12.5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39</v>
      </c>
      <c r="D112" s="10">
        <v>12</v>
      </c>
      <c r="E112" s="10">
        <v>6.25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39</v>
      </c>
      <c r="D113" s="10">
        <v>4</v>
      </c>
      <c r="E113" s="10">
        <v>62.5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39</v>
      </c>
      <c r="D114" s="10">
        <v>4</v>
      </c>
      <c r="E114" s="10">
        <v>15.62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39</v>
      </c>
      <c r="D115" s="10">
        <v>4</v>
      </c>
      <c r="E115" s="10">
        <v>16.79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14</v>
      </c>
      <c r="D116" s="10">
        <v>340.41</v>
      </c>
      <c r="E116" s="10">
        <v>19.22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39</v>
      </c>
      <c r="D117" s="10">
        <v>5</v>
      </c>
      <c r="E117" s="10">
        <v>120.8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39</v>
      </c>
      <c r="D118" s="10">
        <v>4</v>
      </c>
      <c r="E118" s="10">
        <v>179.32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39</v>
      </c>
      <c r="D119" s="10">
        <v>5</v>
      </c>
      <c r="E119" s="10">
        <v>329.9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39</v>
      </c>
      <c r="D120" s="10">
        <v>2</v>
      </c>
      <c r="E120" s="10">
        <v>480.67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39</v>
      </c>
      <c r="D121" s="10">
        <v>5</v>
      </c>
      <c r="E121" s="10">
        <v>254.78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39</v>
      </c>
      <c r="D122" s="10">
        <v>4</v>
      </c>
      <c r="E122" s="10">
        <v>22.31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39</v>
      </c>
      <c r="D123" s="10">
        <v>1</v>
      </c>
      <c r="E123" s="10">
        <v>579.48</v>
      </c>
      <c r="F123" s="21"/>
      <c r="G123" s="17">
        <f t="shared" si="1"/>
        <v>0</v>
      </c>
    </row>
    <row r="124" spans="1:7" x14ac:dyDescent="0.25">
      <c r="A124" s="7"/>
      <c r="B124" s="8"/>
      <c r="C124" s="9"/>
      <c r="D124" s="10"/>
      <c r="E124" s="10"/>
      <c r="F124" s="11" t="s">
        <v>8</v>
      </c>
      <c r="G124" s="12">
        <f>SUM(G5:G123)</f>
        <v>0</v>
      </c>
    </row>
  </sheetData>
  <sheetProtection algorithmName="SHA-512" hashValue="Cx4OvAdgwRr3oxsbm1xnvDs3xAP7dtVaw5A8F0IYFoBcm4X456Fu+Pc3c0r99xAf/GDOtHc++HQbAqXIqgBA+g==" saltValue="DJ07Oo4CtmA46EHcA8PUGA==" spinCount="100000" sheet="1" objects="1" scenarios="1"/>
  <conditionalFormatting sqref="F5:F12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7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253</v>
      </c>
      <c r="B5" s="14" t="s">
        <v>254</v>
      </c>
      <c r="C5" s="15" t="s">
        <v>39</v>
      </c>
      <c r="D5" s="16">
        <v>3</v>
      </c>
      <c r="E5" s="16">
        <v>5249.81</v>
      </c>
      <c r="F5" s="21"/>
      <c r="G5" s="17">
        <f t="shared" ref="G5:G36" si="0">TRUNC(F5*D5,2)</f>
        <v>0</v>
      </c>
    </row>
    <row r="6" spans="1:7" x14ac:dyDescent="0.25">
      <c r="A6" s="7" t="s">
        <v>255</v>
      </c>
      <c r="B6" s="8" t="s">
        <v>256</v>
      </c>
      <c r="C6" s="9" t="s">
        <v>20</v>
      </c>
      <c r="D6" s="10">
        <v>250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15</v>
      </c>
      <c r="B7" s="8" t="s">
        <v>16</v>
      </c>
      <c r="C7" s="9" t="s">
        <v>17</v>
      </c>
      <c r="D7" s="10">
        <v>2500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257</v>
      </c>
      <c r="B8" s="8" t="s">
        <v>22</v>
      </c>
      <c r="C8" s="9" t="s">
        <v>14</v>
      </c>
      <c r="D8" s="10">
        <v>90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258</v>
      </c>
      <c r="B9" s="8" t="s">
        <v>259</v>
      </c>
      <c r="C9" s="9" t="s">
        <v>34</v>
      </c>
      <c r="D9" s="10">
        <v>110</v>
      </c>
      <c r="E9" s="10">
        <v>33.53</v>
      </c>
      <c r="F9" s="21"/>
      <c r="G9" s="17">
        <f t="shared" si="0"/>
        <v>0</v>
      </c>
    </row>
    <row r="10" spans="1:7" x14ac:dyDescent="0.25">
      <c r="A10" s="7" t="s">
        <v>18</v>
      </c>
      <c r="B10" s="8" t="s">
        <v>19</v>
      </c>
      <c r="C10" s="9" t="s">
        <v>20</v>
      </c>
      <c r="D10" s="10">
        <v>65</v>
      </c>
      <c r="E10" s="10">
        <v>109.87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260</v>
      </c>
      <c r="B12" s="8" t="s">
        <v>261</v>
      </c>
      <c r="C12" s="9" t="s">
        <v>20</v>
      </c>
      <c r="D12" s="10">
        <v>2.66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262</v>
      </c>
      <c r="B13" s="8" t="s">
        <v>263</v>
      </c>
      <c r="C13" s="9" t="s">
        <v>14</v>
      </c>
      <c r="D13" s="10">
        <v>25</v>
      </c>
      <c r="E13" s="10">
        <v>53.61</v>
      </c>
      <c r="F13" s="21"/>
      <c r="G13" s="17">
        <f t="shared" si="0"/>
        <v>0</v>
      </c>
    </row>
    <row r="14" spans="1:7" x14ac:dyDescent="0.25">
      <c r="A14" s="7" t="s">
        <v>264</v>
      </c>
      <c r="B14" s="8" t="s">
        <v>265</v>
      </c>
      <c r="C14" s="9" t="s">
        <v>14</v>
      </c>
      <c r="D14" s="10">
        <v>27</v>
      </c>
      <c r="E14" s="10">
        <v>6.16</v>
      </c>
      <c r="F14" s="21"/>
      <c r="G14" s="17">
        <f t="shared" si="0"/>
        <v>0</v>
      </c>
    </row>
    <row r="15" spans="1:7" x14ac:dyDescent="0.25">
      <c r="A15" s="7" t="s">
        <v>94</v>
      </c>
      <c r="B15" s="8" t="s">
        <v>95</v>
      </c>
      <c r="C15" s="9" t="s">
        <v>34</v>
      </c>
      <c r="D15" s="10">
        <v>65</v>
      </c>
      <c r="E15" s="10">
        <v>279.7</v>
      </c>
      <c r="F15" s="21"/>
      <c r="G15" s="17">
        <f t="shared" si="0"/>
        <v>0</v>
      </c>
    </row>
    <row r="16" spans="1:7" x14ac:dyDescent="0.25">
      <c r="A16" s="7" t="s">
        <v>266</v>
      </c>
      <c r="B16" s="8" t="s">
        <v>267</v>
      </c>
      <c r="C16" s="9" t="s">
        <v>34</v>
      </c>
      <c r="D16" s="10">
        <v>50</v>
      </c>
      <c r="E16" s="10">
        <v>26.22</v>
      </c>
      <c r="F16" s="21"/>
      <c r="G16" s="17">
        <f t="shared" si="0"/>
        <v>0</v>
      </c>
    </row>
    <row r="17" spans="1:7" x14ac:dyDescent="0.25">
      <c r="A17" s="7" t="s">
        <v>268</v>
      </c>
      <c r="B17" s="8" t="s">
        <v>269</v>
      </c>
      <c r="C17" s="9" t="s">
        <v>34</v>
      </c>
      <c r="D17" s="10">
        <v>200</v>
      </c>
      <c r="E17" s="10">
        <v>43.98</v>
      </c>
      <c r="F17" s="21"/>
      <c r="G17" s="17">
        <f t="shared" si="0"/>
        <v>0</v>
      </c>
    </row>
    <row r="18" spans="1:7" x14ac:dyDescent="0.25">
      <c r="A18" s="7" t="s">
        <v>270</v>
      </c>
      <c r="B18" s="8" t="s">
        <v>271</v>
      </c>
      <c r="C18" s="9" t="s">
        <v>34</v>
      </c>
      <c r="D18" s="10">
        <v>50</v>
      </c>
      <c r="E18" s="10">
        <v>77.64</v>
      </c>
      <c r="F18" s="21"/>
      <c r="G18" s="17">
        <f t="shared" si="0"/>
        <v>0</v>
      </c>
    </row>
    <row r="19" spans="1:7" x14ac:dyDescent="0.25">
      <c r="A19" s="7" t="s">
        <v>272</v>
      </c>
      <c r="B19" s="8" t="s">
        <v>273</v>
      </c>
      <c r="C19" s="9" t="s">
        <v>39</v>
      </c>
      <c r="D19" s="10">
        <v>30</v>
      </c>
      <c r="E19" s="10">
        <v>128.88999999999999</v>
      </c>
      <c r="F19" s="21"/>
      <c r="G19" s="17">
        <f t="shared" si="0"/>
        <v>0</v>
      </c>
    </row>
    <row r="20" spans="1:7" x14ac:dyDescent="0.25">
      <c r="A20" s="7" t="s">
        <v>274</v>
      </c>
      <c r="B20" s="8" t="s">
        <v>275</v>
      </c>
      <c r="C20" s="9" t="s">
        <v>34</v>
      </c>
      <c r="D20" s="10">
        <v>25</v>
      </c>
      <c r="E20" s="10">
        <v>1046.1500000000001</v>
      </c>
      <c r="F20" s="21"/>
      <c r="G20" s="17">
        <f t="shared" si="0"/>
        <v>0</v>
      </c>
    </row>
    <row r="21" spans="1:7" x14ac:dyDescent="0.25">
      <c r="A21" s="7" t="s">
        <v>276</v>
      </c>
      <c r="B21" s="8" t="s">
        <v>277</v>
      </c>
      <c r="C21" s="9" t="s">
        <v>14</v>
      </c>
      <c r="D21" s="10">
        <v>122.5</v>
      </c>
      <c r="E21" s="10">
        <v>53.81</v>
      </c>
      <c r="F21" s="21"/>
      <c r="G21" s="17">
        <f t="shared" si="0"/>
        <v>0</v>
      </c>
    </row>
    <row r="22" spans="1:7" x14ac:dyDescent="0.25">
      <c r="A22" s="7" t="s">
        <v>278</v>
      </c>
      <c r="B22" s="8" t="s">
        <v>24</v>
      </c>
      <c r="C22" s="9" t="s">
        <v>14</v>
      </c>
      <c r="D22" s="10">
        <v>122.5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279</v>
      </c>
      <c r="B23" s="8" t="s">
        <v>280</v>
      </c>
      <c r="C23" s="9" t="s">
        <v>14</v>
      </c>
      <c r="D23" s="10">
        <v>122.5</v>
      </c>
      <c r="E23" s="10">
        <v>86.93</v>
      </c>
      <c r="F23" s="21"/>
      <c r="G23" s="17">
        <f t="shared" si="0"/>
        <v>0</v>
      </c>
    </row>
    <row r="24" spans="1:7" x14ac:dyDescent="0.25">
      <c r="A24" s="7" t="s">
        <v>281</v>
      </c>
      <c r="B24" s="8" t="s">
        <v>282</v>
      </c>
      <c r="C24" s="9" t="s">
        <v>14</v>
      </c>
      <c r="D24" s="10">
        <v>900</v>
      </c>
      <c r="E24" s="10">
        <v>22.23</v>
      </c>
      <c r="F24" s="21"/>
      <c r="G24" s="17">
        <f t="shared" si="0"/>
        <v>0</v>
      </c>
    </row>
    <row r="25" spans="1:7" x14ac:dyDescent="0.25">
      <c r="A25" s="7" t="s">
        <v>283</v>
      </c>
      <c r="B25" s="8" t="s">
        <v>284</v>
      </c>
      <c r="C25" s="9" t="s">
        <v>14</v>
      </c>
      <c r="D25" s="10">
        <v>75</v>
      </c>
      <c r="E25" s="10">
        <v>216.43</v>
      </c>
      <c r="F25" s="21"/>
      <c r="G25" s="17">
        <f t="shared" si="0"/>
        <v>0</v>
      </c>
    </row>
    <row r="26" spans="1:7" x14ac:dyDescent="0.25">
      <c r="A26" s="7" t="s">
        <v>285</v>
      </c>
      <c r="B26" s="8" t="s">
        <v>286</v>
      </c>
      <c r="C26" s="9" t="s">
        <v>34</v>
      </c>
      <c r="D26" s="10">
        <v>50</v>
      </c>
      <c r="E26" s="10">
        <v>219.41</v>
      </c>
      <c r="F26" s="21"/>
      <c r="G26" s="17">
        <f t="shared" si="0"/>
        <v>0</v>
      </c>
    </row>
    <row r="27" spans="1:7" x14ac:dyDescent="0.25">
      <c r="A27" s="7" t="s">
        <v>287</v>
      </c>
      <c r="B27" s="8" t="s">
        <v>288</v>
      </c>
      <c r="C27" s="9" t="s">
        <v>34</v>
      </c>
      <c r="D27" s="10">
        <v>50</v>
      </c>
      <c r="E27" s="10">
        <v>235.97</v>
      </c>
      <c r="F27" s="21"/>
      <c r="G27" s="17">
        <f t="shared" si="0"/>
        <v>0</v>
      </c>
    </row>
    <row r="28" spans="1:7" x14ac:dyDescent="0.25">
      <c r="A28" s="7" t="s">
        <v>289</v>
      </c>
      <c r="B28" s="8" t="s">
        <v>290</v>
      </c>
      <c r="C28" s="9" t="s">
        <v>166</v>
      </c>
      <c r="D28" s="10">
        <v>1</v>
      </c>
      <c r="E28" s="10">
        <v>12191.24</v>
      </c>
      <c r="F28" s="21"/>
      <c r="G28" s="17">
        <f t="shared" si="0"/>
        <v>0</v>
      </c>
    </row>
    <row r="29" spans="1:7" x14ac:dyDescent="0.25">
      <c r="A29" s="7" t="s">
        <v>291</v>
      </c>
      <c r="B29" s="8" t="s">
        <v>292</v>
      </c>
      <c r="C29" s="9" t="s">
        <v>14</v>
      </c>
      <c r="D29" s="10">
        <v>108</v>
      </c>
      <c r="E29" s="10">
        <v>110.07</v>
      </c>
      <c r="F29" s="21"/>
      <c r="G29" s="17">
        <f t="shared" si="0"/>
        <v>0</v>
      </c>
    </row>
    <row r="30" spans="1:7" x14ac:dyDescent="0.25">
      <c r="A30" s="7" t="s">
        <v>293</v>
      </c>
      <c r="B30" s="8" t="s">
        <v>294</v>
      </c>
      <c r="C30" s="9" t="s">
        <v>34</v>
      </c>
      <c r="D30" s="10">
        <v>540</v>
      </c>
      <c r="E30" s="10">
        <v>35.36</v>
      </c>
      <c r="F30" s="21"/>
      <c r="G30" s="17">
        <f t="shared" si="0"/>
        <v>0</v>
      </c>
    </row>
    <row r="31" spans="1:7" x14ac:dyDescent="0.25">
      <c r="A31" s="7" t="s">
        <v>295</v>
      </c>
      <c r="B31" s="8" t="s">
        <v>296</v>
      </c>
      <c r="C31" s="9" t="s">
        <v>20</v>
      </c>
      <c r="D31" s="10">
        <v>90</v>
      </c>
      <c r="E31" s="10">
        <v>280.45999999999998</v>
      </c>
      <c r="F31" s="21"/>
      <c r="G31" s="17">
        <f t="shared" si="0"/>
        <v>0</v>
      </c>
    </row>
    <row r="32" spans="1:7" x14ac:dyDescent="0.25">
      <c r="A32" s="7" t="s">
        <v>297</v>
      </c>
      <c r="B32" s="8" t="s">
        <v>298</v>
      </c>
      <c r="C32" s="9" t="s">
        <v>39</v>
      </c>
      <c r="D32" s="10">
        <v>6</v>
      </c>
      <c r="E32" s="10">
        <v>2041.04</v>
      </c>
      <c r="F32" s="21"/>
      <c r="G32" s="17">
        <f t="shared" si="0"/>
        <v>0</v>
      </c>
    </row>
    <row r="33" spans="1:7" x14ac:dyDescent="0.25">
      <c r="A33" s="7" t="s">
        <v>299</v>
      </c>
      <c r="B33" s="8" t="s">
        <v>300</v>
      </c>
      <c r="C33" s="9" t="s">
        <v>39</v>
      </c>
      <c r="D33" s="10">
        <v>60</v>
      </c>
      <c r="E33" s="10">
        <v>35.71</v>
      </c>
      <c r="F33" s="21"/>
      <c r="G33" s="17">
        <f t="shared" si="0"/>
        <v>0</v>
      </c>
    </row>
    <row r="34" spans="1:7" x14ac:dyDescent="0.25">
      <c r="A34" s="7" t="s">
        <v>301</v>
      </c>
      <c r="B34" s="8" t="s">
        <v>302</v>
      </c>
      <c r="C34" s="9" t="s">
        <v>14</v>
      </c>
      <c r="D34" s="10">
        <v>75</v>
      </c>
      <c r="E34" s="10">
        <v>3.03</v>
      </c>
      <c r="F34" s="21"/>
      <c r="G34" s="17">
        <f t="shared" si="0"/>
        <v>0</v>
      </c>
    </row>
    <row r="35" spans="1:7" x14ac:dyDescent="0.25">
      <c r="A35" s="7" t="s">
        <v>303</v>
      </c>
      <c r="B35" s="8" t="s">
        <v>304</v>
      </c>
      <c r="C35" s="9" t="s">
        <v>20</v>
      </c>
      <c r="D35" s="10">
        <v>40.67</v>
      </c>
      <c r="E35" s="10">
        <v>357.1</v>
      </c>
      <c r="F35" s="21"/>
      <c r="G35" s="17">
        <f t="shared" si="0"/>
        <v>0</v>
      </c>
    </row>
    <row r="36" spans="1:7" x14ac:dyDescent="0.25">
      <c r="A36" s="7" t="s">
        <v>305</v>
      </c>
      <c r="B36" s="8" t="s">
        <v>306</v>
      </c>
      <c r="C36" s="9" t="s">
        <v>39</v>
      </c>
      <c r="D36" s="10">
        <v>13</v>
      </c>
      <c r="E36" s="10">
        <v>911.13</v>
      </c>
      <c r="F36" s="21"/>
      <c r="G36" s="17">
        <f t="shared" si="0"/>
        <v>0</v>
      </c>
    </row>
    <row r="37" spans="1:7" x14ac:dyDescent="0.25">
      <c r="A37" s="7"/>
      <c r="B37" s="8"/>
      <c r="C37" s="9"/>
      <c r="D37" s="10"/>
      <c r="E37" s="10"/>
      <c r="F37" s="11" t="s">
        <v>8</v>
      </c>
      <c r="G37" s="12">
        <f>SUM(G5:G36)</f>
        <v>0</v>
      </c>
    </row>
  </sheetData>
  <sheetProtection algorithmName="SHA-512" hashValue="6YGw91PGTZTx/jm2o4qM4N1/d0dAqKyYyAoDeId55g6mKn5YOIA8VB36bKCMmvDwlR2Evmcq1uHh09jIbi6nRA==" saltValue="VrZXjunozmfPdJhGCzr9qA==" spinCount="100000" sheet="1" objects="1" scenarios="1"/>
  <conditionalFormatting sqref="F5:F3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6" xr:uid="{9F5147DE-AF94-4771-AC74-AA1D34F0D73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2026-01-12T14:10:56Z</dcterms:modified>
</cp:coreProperties>
</file>